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70" sheetId="1" r:id="rId1"/>
  </sheets>
  <externalReferences>
    <externalReference r:id="rId2"/>
  </externalReferences>
  <definedNames>
    <definedName name="Z_6E36EA37_049E_4FAE_B719_2847CD16F858_.wvu.Cols" localSheetId="0" hidden="1">'Буханцева 70'!#REF!,'Буханцева 70'!#REF!</definedName>
    <definedName name="Z_6E36EA37_049E_4FAE_B719_2847CD16F858_.wvu.Rows" localSheetId="0" hidden="1">'Буханцева 70'!$42:$45</definedName>
    <definedName name="Z_73C0D023_21BD_4441_8EFA_957546C15799_.wvu.Cols" localSheetId="0" hidden="1">'Буханцева 70'!#REF!,'Буханцева 70'!#REF!</definedName>
    <definedName name="Z_73C0D023_21BD_4441_8EFA_957546C15799_.wvu.Rows" localSheetId="0" hidden="1">'Буханцева 70'!$42:$45</definedName>
    <definedName name="_xlnm.Print_Area" localSheetId="0">'Буханцева 70'!$A$1:$G$60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<sst xmlns="http://schemas.openxmlformats.org/spreadsheetml/2006/main" count="62" uniqueCount="53">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</sst>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5">
          <cell r="W315">
            <v>26383.024978940819</v>
          </cell>
          <cell r="X315">
            <v>5340.9951906164479</v>
          </cell>
          <cell r="Y315">
            <v>11512.4542</v>
          </cell>
          <cell r="AA315">
            <v>0</v>
          </cell>
          <cell r="AB315">
            <v>16908.48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6921.6</v>
          </cell>
          <cell r="AN315">
            <v>0</v>
          </cell>
          <cell r="AO315">
            <v>1133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Y315">
            <v>88426.485717258154</v>
          </cell>
          <cell r="BB315">
            <v>0</v>
          </cell>
          <cell r="BC315">
            <v>0</v>
          </cell>
          <cell r="CN315">
            <v>19692.257321037534</v>
          </cell>
          <cell r="CO315">
            <v>4036.053761076123</v>
          </cell>
          <cell r="CP315">
            <v>3508.2933000000003</v>
          </cell>
          <cell r="DB315">
            <v>0</v>
          </cell>
          <cell r="DG315">
            <v>16819.494797243318</v>
          </cell>
          <cell r="DU315">
            <v>78050.525607451462</v>
          </cell>
          <cell r="DV315">
            <v>16583.20594849348</v>
          </cell>
          <cell r="DW315">
            <v>21388.784299999999</v>
          </cell>
          <cell r="EK315">
            <v>0</v>
          </cell>
          <cell r="EQ315">
            <v>70433.098408432896</v>
          </cell>
          <cell r="FB315">
            <v>107834.72814008135</v>
          </cell>
          <cell r="FC315">
            <v>22053.624681894689</v>
          </cell>
          <cell r="FD315">
            <v>880.69860000000006</v>
          </cell>
          <cell r="FL315">
            <v>0</v>
          </cell>
          <cell r="FS315">
            <v>80449.11375410539</v>
          </cell>
          <cell r="FX315">
            <v>63973.98068659244</v>
          </cell>
          <cell r="FY315">
            <v>13042.333029139625</v>
          </cell>
          <cell r="FZ315">
            <v>228.684</v>
          </cell>
          <cell r="GG315">
            <v>43527.398399999998</v>
          </cell>
          <cell r="GL315">
            <v>41832.472378246021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2083958.6</v>
      </c>
      <c r="F9" s="16">
        <f t="shared" ref="F9:G9" si="0">SUM(F10:F14)</f>
        <v>1922824.62</v>
      </c>
      <c r="G9" s="16">
        <f t="shared" si="0"/>
        <v>1035436.0700000001</v>
      </c>
    </row>
    <row r="10" spans="1:7" ht="13.2" customHeight="1" x14ac:dyDescent="0.3">
      <c r="A10" s="44" t="s">
        <v>9</v>
      </c>
      <c r="B10" s="45"/>
      <c r="C10" s="45"/>
      <c r="D10" s="46"/>
      <c r="E10" s="17">
        <v>972927.24</v>
      </c>
      <c r="F10" s="17">
        <v>894078.74</v>
      </c>
      <c r="G10" s="18">
        <v>479625.05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190618.43</v>
      </c>
      <c r="F12" s="17">
        <v>173104.82</v>
      </c>
      <c r="G12" s="18">
        <v>100264.36</v>
      </c>
    </row>
    <row r="13" spans="1:7" ht="13.5" customHeight="1" x14ac:dyDescent="0.3">
      <c r="A13" s="44" t="s">
        <v>12</v>
      </c>
      <c r="B13" s="45"/>
      <c r="C13" s="45"/>
      <c r="D13" s="46"/>
      <c r="E13" s="17">
        <v>352923.12</v>
      </c>
      <c r="F13" s="17">
        <v>322169.55</v>
      </c>
      <c r="G13" s="18">
        <v>163238.53</v>
      </c>
    </row>
    <row r="14" spans="1:7" ht="14.4" customHeight="1" x14ac:dyDescent="0.3">
      <c r="A14" s="37" t="s">
        <v>13</v>
      </c>
      <c r="B14" s="37"/>
      <c r="C14" s="37"/>
      <c r="D14" s="37"/>
      <c r="E14" s="17">
        <v>567489.81000000006</v>
      </c>
      <c r="F14" s="17">
        <v>533471.51</v>
      </c>
      <c r="G14" s="18">
        <v>292308.13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1121232.07</v>
      </c>
      <c r="F15" s="16">
        <f t="shared" ref="F15:G15" si="1">SUM(F16:F19)</f>
        <v>1173714.54</v>
      </c>
      <c r="G15" s="16">
        <f t="shared" si="1"/>
        <v>342161.76</v>
      </c>
    </row>
    <row r="16" spans="1:7" ht="33.6" customHeight="1" x14ac:dyDescent="0.3">
      <c r="A16" s="50" t="s">
        <v>43</v>
      </c>
      <c r="B16" s="51"/>
      <c r="C16" s="51"/>
      <c r="D16" s="52"/>
      <c r="E16" s="17">
        <v>1063091.82</v>
      </c>
      <c r="F16" s="17">
        <v>1120358.97</v>
      </c>
      <c r="G16" s="18">
        <v>329666.02</v>
      </c>
    </row>
    <row r="17" spans="1:12" ht="15.6" x14ac:dyDescent="0.3">
      <c r="A17" s="37" t="s">
        <v>44</v>
      </c>
      <c r="B17" s="37"/>
      <c r="C17" s="37"/>
      <c r="D17" s="37"/>
      <c r="E17" s="17">
        <v>1860.37</v>
      </c>
      <c r="F17" s="17">
        <v>1732.29</v>
      </c>
      <c r="G17" s="18">
        <v>459.45</v>
      </c>
    </row>
    <row r="18" spans="1:12" ht="15.6" x14ac:dyDescent="0.3">
      <c r="A18" s="37" t="s">
        <v>45</v>
      </c>
      <c r="B18" s="37"/>
      <c r="C18" s="37"/>
      <c r="D18" s="37"/>
      <c r="E18" s="17"/>
      <c r="F18" s="17"/>
      <c r="G18" s="18"/>
    </row>
    <row r="19" spans="1:12" ht="15.6" x14ac:dyDescent="0.3">
      <c r="A19" s="37" t="s">
        <v>46</v>
      </c>
      <c r="B19" s="37"/>
      <c r="C19" s="37"/>
      <c r="D19" s="37"/>
      <c r="E19" s="17">
        <v>56279.88</v>
      </c>
      <c r="F19" s="17">
        <v>51623.28</v>
      </c>
      <c r="G19" s="18">
        <v>12036.29</v>
      </c>
    </row>
    <row r="20" spans="1:12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2" ht="15.6" x14ac:dyDescent="0.3">
      <c r="A21" s="37" t="s">
        <v>15</v>
      </c>
      <c r="B21" s="37"/>
      <c r="C21" s="37"/>
      <c r="D21" s="37"/>
      <c r="E21" s="17">
        <v>10187.1</v>
      </c>
      <c r="F21" s="17">
        <v>10174.57</v>
      </c>
      <c r="G21" s="18">
        <v>4896.3599999999997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0" t="s">
        <v>52</v>
      </c>
      <c r="B24" s="60"/>
      <c r="C24" s="60"/>
      <c r="D24" s="60"/>
      <c r="E24" s="60"/>
      <c r="F24" s="17">
        <v>-662929.98905716569</v>
      </c>
      <c r="G24" s="19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149704.44008681542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нар'!W315</f>
        <v>26383.024978940819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нар'!X315</f>
        <v>5340.9951906164479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нар'!Y315</f>
        <v>11512.4542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нар'!AA315+'[1]УК ВР декабрь нар'!AB315+'[1]УК ВР декабрь нар'!AC315+'[1]УК ВР декабрь нар'!AD315+'[1]УК ВР декабрь нар'!AE315+'[1]УК ВР декабрь нар'!AF315+'[1]УК ВР декабрь нар'!AG315+'[1]УК ВР декабрь нар'!AH315+'[1]УК ВР декабрь нар'!AJ315+'[1]УК ВР декабрь нар'!AL315+'[1]УК ВР декабрь нар'!AN315+'[1]УК ВР декабрь нар'!AO315+'[1]УК ВР декабрь нар'!AP315+'[1]УК ВР декабрь нар'!AQ315+'[1]УК ВР декабрь нар'!AR315+'[1]УК ВР декабрь нар'!AT315</f>
        <v>18041.48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нар'!AY315</f>
        <v>88426.485717258154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70">
        <f>SUM(F34:F38)+40579</f>
        <v>278012.31344373478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нар'!CN315+'[1]УК ВР декабрь нар'!DU315</f>
        <v>97742.782928489003</v>
      </c>
      <c r="L34" s="34"/>
    </row>
    <row r="35" spans="1:12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нар'!CO315+'[1]УК ВР декабрь нар'!DV315</f>
        <v>20619.259709569604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нар'!CP315+'[1]УК ВР декабрь нар'!DW315</f>
        <v>24897.077600000001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нар'!AI315+'[1]УК ВР декабрь нар'!AJ315+'[1]УК ВР декабрь нар'!AS315+'[1]УК ВР декабрь нар'!BC315+'[1]УК ВР декабрь нар'!DB315+'[1]УК ВР декабрь нар'!EK315+'[1]УК ВР декабрь нар'!AM315</f>
        <v>6921.6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нар'!DG315+'[1]УК ВР декабрь нар'!EQ315</f>
        <v>87252.59320567621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6">
        <f>SUM(F40:F48)+116160.98</f>
        <v>489984.0136700595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нар'!FB315+'[1]УК ВР декабрь нар'!FX315</f>
        <v>171808.7088266738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нар'!FC315+'[1]УК ВР декабрь нар'!FY315</f>
        <v>35095.957711034316</v>
      </c>
    </row>
    <row r="42" spans="1:12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нар'!FD315+'[1]УК ВР декабрь нар'!FZ315</f>
        <v>1109.3826000000001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нар'!GG315+'[1]УК ВР декабрь нар'!FL315+'[1]УК ВР декабрь нар'!BB315+'[1]УК ВР декабрь нар'!AK315</f>
        <v>43527.398399999998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нар'!FS315+'[1]УК ВР декабрь нар'!GL315</f>
        <v>122281.58613235141</v>
      </c>
    </row>
    <row r="49" spans="1:11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1" ht="15.6" x14ac:dyDescent="0.3">
      <c r="A50" s="85" t="s">
        <v>47</v>
      </c>
      <c r="B50" s="86"/>
      <c r="C50" s="86"/>
      <c r="D50" s="86"/>
      <c r="E50" s="87"/>
      <c r="F50" s="26">
        <f>F25+F32+F39+F49</f>
        <v>917700.76720060967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166186.01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70603.23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95582.78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8" t="s">
        <v>49</v>
      </c>
      <c r="B55" s="88"/>
      <c r="C55" s="88"/>
      <c r="D55" s="88"/>
      <c r="E55" s="88"/>
      <c r="F55" s="26">
        <f>F50+F51</f>
        <v>1083886.7772006097</v>
      </c>
      <c r="K55" s="19"/>
    </row>
    <row r="56" spans="1:11" ht="15.6" x14ac:dyDescent="0.3">
      <c r="A56" s="60" t="s">
        <v>26</v>
      </c>
      <c r="B56" s="60"/>
      <c r="C56" s="60"/>
      <c r="D56" s="60"/>
      <c r="E56" s="60"/>
      <c r="F56" s="27">
        <f>E16</f>
        <v>1063091.82</v>
      </c>
    </row>
    <row r="57" spans="1:11" ht="15.6" x14ac:dyDescent="0.3">
      <c r="A57" s="60" t="s">
        <v>27</v>
      </c>
      <c r="B57" s="60"/>
      <c r="C57" s="60"/>
      <c r="D57" s="60"/>
      <c r="E57" s="60"/>
      <c r="F57" s="26">
        <f>F16</f>
        <v>1120358.97</v>
      </c>
      <c r="H57" s="28"/>
    </row>
    <row r="58" spans="1:11" ht="15.6" x14ac:dyDescent="0.3">
      <c r="A58" s="84" t="s">
        <v>28</v>
      </c>
      <c r="B58" s="84"/>
      <c r="C58" s="84"/>
      <c r="D58" s="84"/>
      <c r="E58" s="84"/>
      <c r="F58" s="26">
        <f>F24+F56-F55</f>
        <v>-683724.9462577753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70</vt:lpstr>
      <vt:lpstr>'Буханцева 70'!Область_печати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2018-03-30T12:41:44Z</cp:lastPrinted>
  <dcterms:created xsi:type="dcterms:W3CDTF">2013-05-24T09:13:10Z</dcterms:created>
  <dcterms:modified xsi:type="dcterms:W3CDTF">2019-03-06T07:23:01Z</dcterms:modified>
</cp:coreProperties>
</file>